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0" yWindow="-120" windowWidth="23256" windowHeight="13176"/>
  </bookViews>
  <sheets>
    <sheet name="Аркуш1" sheetId="1" r:id="rId1"/>
  </sheets>
  <calcPr calcId="145621"/>
</workbook>
</file>

<file path=xl/calcChain.xml><?xml version="1.0" encoding="utf-8"?>
<calcChain xmlns="http://schemas.openxmlformats.org/spreadsheetml/2006/main">
  <c r="D28" i="1" l="1"/>
  <c r="E28" i="1" l="1"/>
  <c r="F26" i="1"/>
  <c r="F25" i="1"/>
  <c r="F24" i="1"/>
  <c r="F11" i="1"/>
  <c r="F22" i="1" l="1"/>
  <c r="F21" i="1"/>
  <c r="F20" i="1"/>
  <c r="F27" i="1" l="1"/>
  <c r="F23" i="1"/>
  <c r="F19" i="1"/>
  <c r="F18" i="1"/>
  <c r="F17" i="1"/>
  <c r="F16" i="1"/>
  <c r="F15" i="1"/>
  <c r="F14" i="1"/>
  <c r="F13" i="1"/>
  <c r="F12" i="1"/>
  <c r="F10" i="1"/>
  <c r="F9" i="1"/>
  <c r="F8" i="1"/>
  <c r="C28" i="1" l="1"/>
  <c r="F28" i="1" l="1"/>
</calcChain>
</file>

<file path=xl/sharedStrings.xml><?xml version="1.0" encoding="utf-8"?>
<sst xmlns="http://schemas.openxmlformats.org/spreadsheetml/2006/main" count="45" uniqueCount="45">
  <si>
    <t>Код</t>
  </si>
  <si>
    <t>Показник</t>
  </si>
  <si>
    <t>Затверджений план на рік</t>
  </si>
  <si>
    <t>План на рік з урахуванням змін</t>
  </si>
  <si>
    <t>Касові видатки за вказаний період</t>
  </si>
  <si>
    <t>0150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</si>
  <si>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</si>
  <si>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1010</t>
  </si>
  <si>
    <t>Надання дошкільної освіти</t>
  </si>
  <si>
    <t>1021</t>
  </si>
  <si>
    <t>Надання загальної середньої освіти закладами загальної середньої освіти за рахунок коштів місцевого бюджету</t>
  </si>
  <si>
    <t>1080</t>
  </si>
  <si>
    <t>Надання спеціалізованої освіти мистецькими школами</t>
  </si>
  <si>
    <t>1151</t>
  </si>
  <si>
    <t>Забезпечення діяльності інклюзивно-ресурсних центрів за рахунок коштів місцевого бюджету</t>
  </si>
  <si>
    <t>2010</t>
  </si>
  <si>
    <t>Багатопрофільна стаціонарна медична допомога населенню</t>
  </si>
  <si>
    <t>3241</t>
  </si>
  <si>
    <t>Забезпечення діяльності інших закладів у сфері соціального захисту і соціального забезпечення</t>
  </si>
  <si>
    <t>4030</t>
  </si>
  <si>
    <t>Забезпечення діяльності бібліотек</t>
  </si>
  <si>
    <t>4060</t>
  </si>
  <si>
    <t>Забезпечення діяльності палаців i будинків культури, клубів, центрів дозвілля та iнших клубних закладів</t>
  </si>
  <si>
    <t>5031</t>
  </si>
  <si>
    <t>Утримання та навчально-тренувальна робота комунальних дитячо-юнацьких спортивних шкіл</t>
  </si>
  <si>
    <t>5041</t>
  </si>
  <si>
    <t>Утримання та фінансова підтримка спортивних споруд</t>
  </si>
  <si>
    <t>7370</t>
  </si>
  <si>
    <t>Реалізація інших заходів щодо соціально-економічного розвитку територій</t>
  </si>
  <si>
    <t>8340</t>
  </si>
  <si>
    <t>Природоохоронні заходи за рахунок цільових фондів</t>
  </si>
  <si>
    <t>Всього по бюджету</t>
  </si>
  <si>
    <t xml:space="preserve">Виконання видаткової частини спеціального фонду бюджету </t>
  </si>
  <si>
    <t>грн.</t>
  </si>
  <si>
    <t xml:space="preserve">% виконання </t>
  </si>
  <si>
    <t>Начальник фінансового управління                                Василь КОВАЛЬЧУК</t>
  </si>
  <si>
    <t>Внески до статутного капіталу обєктів господарювання</t>
  </si>
  <si>
    <t>Здійснення заходів із землеустрою</t>
  </si>
  <si>
    <t>Виконання інвестиційних проектів в рамках здійснення заходів щодо соціально-економічного розвитку окремих територій</t>
  </si>
  <si>
    <t>Розроблення схем планування та забудови територій (містобудівної документації)</t>
  </si>
  <si>
    <t>Сокальської міської територіальної громади за 9 місяців 2023 року</t>
  </si>
  <si>
    <t>Надання позашкільної освіти закладами позашкільної освіти, заходи із позашкільної роботи з дітьми</t>
  </si>
  <si>
    <t>Субвенція з місцевого бюджету на виконання інвестиційних проектів</t>
  </si>
  <si>
    <t>Інші субвенції з місцевого бюджету</t>
  </si>
  <si>
    <t>Про  внесення змін до рішення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</si>
</sst>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8" x14ac:knownFonts="1">
    <font>
      <sz val="10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color theme="1"/>
      <name val="Calibri"/>
      <family val="2"/>
      <charset val="204"/>
      <scheme val="minor"/>
    </font>
    <font>
      <b/>
      <sz val="8"/>
      <color rgb="FF555555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 vertical="center" wrapText="1"/>
    </xf>
    <xf numFmtId="0" fontId="4" fillId="0" borderId="0" xfId="0" applyFont="1"/>
    <xf numFmtId="0" fontId="2" fillId="2" borderId="1" xfId="0" quotePrefix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/>
    </xf>
    <xf numFmtId="4" fontId="2" fillId="2" borderId="1" xfId="0" applyNumberFormat="1" applyFont="1" applyFill="1" applyBorder="1" applyAlignment="1">
      <alignment horizontal="center" vertical="center"/>
    </xf>
    <xf numFmtId="4" fontId="2" fillId="0" borderId="1" xfId="0" applyNumberFormat="1" applyFont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/>
    </xf>
    <xf numFmtId="4" fontId="4" fillId="2" borderId="1" xfId="0" applyNumberFormat="1" applyFont="1" applyFill="1" applyBorder="1" applyAlignment="1">
      <alignment horizontal="center" vertical="center"/>
    </xf>
    <xf numFmtId="164" fontId="4" fillId="2" borderId="1" xfId="0" applyNumberFormat="1" applyFont="1" applyFill="1" applyBorder="1" applyAlignment="1">
      <alignment horizontal="center" vertical="center"/>
    </xf>
    <xf numFmtId="0" fontId="6" fillId="0" borderId="0" xfId="0" applyFont="1"/>
    <xf numFmtId="0" fontId="3" fillId="0" borderId="0" xfId="0" applyFont="1" applyAlignment="1">
      <alignment horizontal="center" wrapText="1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0" fillId="0" borderId="0" xfId="0" applyAlignment="1">
      <alignment horizontal="left" vertical="center" wrapText="1" indent="1"/>
    </xf>
    <xf numFmtId="0" fontId="7" fillId="0" borderId="0" xfId="0" applyFont="1" applyAlignment="1">
      <alignment horizontal="left" vertical="center" wrapText="1" indent="1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185</xdr:row>
      <xdr:rowOff>0</xdr:rowOff>
    </xdr:from>
    <xdr:to>
      <xdr:col>9</xdr:col>
      <xdr:colOff>381000</xdr:colOff>
      <xdr:row>187</xdr:row>
      <xdr:rowOff>129540</xdr:rowOff>
    </xdr:to>
    <xdr:pic>
      <xdr:nvPicPr>
        <xdr:cNvPr id="2" name="Рисунок 1" descr="герб ради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7420" y="37124640"/>
          <a:ext cx="381000" cy="4800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206</xdr:row>
      <xdr:rowOff>0</xdr:rowOff>
    </xdr:from>
    <xdr:to>
      <xdr:col>10</xdr:col>
      <xdr:colOff>76200</xdr:colOff>
      <xdr:row>207</xdr:row>
      <xdr:rowOff>152400</xdr:rowOff>
    </xdr:to>
    <xdr:pic>
      <xdr:nvPicPr>
        <xdr:cNvPr id="3" name="Рисунок 2" descr="https://sokal-rada.golos.net.ua/images/logo_systema_golos_v_small.png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7420" y="40805100"/>
          <a:ext cx="685800" cy="3276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J30"/>
  <sheetViews>
    <sheetView tabSelected="1" topLeftCell="A10" zoomScaleNormal="100" workbookViewId="0">
      <selection activeCell="J18" sqref="J18:J19"/>
    </sheetView>
  </sheetViews>
  <sheetFormatPr defaultRowHeight="13.8" x14ac:dyDescent="0.3"/>
  <cols>
    <col min="1" max="1" width="9.33203125" bestFit="1" customWidth="1"/>
    <col min="2" max="2" width="54.33203125" customWidth="1"/>
    <col min="3" max="3" width="15" customWidth="1"/>
    <col min="4" max="5" width="14.5546875" customWidth="1"/>
    <col min="6" max="6" width="9" customWidth="1"/>
  </cols>
  <sheetData>
    <row r="3" spans="1:6" ht="18" x14ac:dyDescent="0.35">
      <c r="B3" s="3" t="s">
        <v>32</v>
      </c>
      <c r="C3" s="1"/>
      <c r="D3" s="1"/>
      <c r="E3" s="1"/>
    </row>
    <row r="4" spans="1:6" ht="14.25" customHeight="1" x14ac:dyDescent="0.35">
      <c r="B4" s="3" t="s">
        <v>40</v>
      </c>
      <c r="C4" s="1"/>
      <c r="D4" s="1"/>
      <c r="E4" s="1"/>
    </row>
    <row r="5" spans="1:6" x14ac:dyDescent="0.3">
      <c r="F5" t="s">
        <v>33</v>
      </c>
    </row>
    <row r="6" spans="1:6" ht="62.4" x14ac:dyDescent="0.3">
      <c r="A6" s="2" t="s">
        <v>0</v>
      </c>
      <c r="B6" s="2" t="s">
        <v>1</v>
      </c>
      <c r="C6" s="2" t="s">
        <v>2</v>
      </c>
      <c r="D6" s="2" t="s">
        <v>3</v>
      </c>
      <c r="E6" s="2" t="s">
        <v>4</v>
      </c>
      <c r="F6" s="2" t="s">
        <v>34</v>
      </c>
    </row>
    <row r="7" spans="1:6" ht="13.5" customHeight="1" x14ac:dyDescent="0.3">
      <c r="A7" s="2">
        <v>1</v>
      </c>
      <c r="B7" s="2">
        <v>2</v>
      </c>
      <c r="C7" s="2">
        <v>3</v>
      </c>
      <c r="D7" s="2">
        <v>4</v>
      </c>
      <c r="E7" s="2">
        <v>5</v>
      </c>
      <c r="F7" s="2">
        <v>6</v>
      </c>
    </row>
    <row r="8" spans="1:6" ht="62.4" x14ac:dyDescent="0.3">
      <c r="A8" s="4" t="s">
        <v>5</v>
      </c>
      <c r="B8" s="5" t="s">
        <v>6</v>
      </c>
      <c r="C8" s="9">
        <v>150000</v>
      </c>
      <c r="D8" s="9">
        <v>298000</v>
      </c>
      <c r="E8" s="9">
        <v>199669.97</v>
      </c>
      <c r="F8" s="11">
        <f>E8/D8*100</f>
        <v>67.003345637583891</v>
      </c>
    </row>
    <row r="9" spans="1:6" ht="21" customHeight="1" x14ac:dyDescent="0.3">
      <c r="A9" s="4" t="s">
        <v>7</v>
      </c>
      <c r="B9" s="5" t="s">
        <v>8</v>
      </c>
      <c r="C9" s="9">
        <v>7111300</v>
      </c>
      <c r="D9" s="9">
        <v>8209751.6299999999</v>
      </c>
      <c r="E9" s="9">
        <v>3281635.69</v>
      </c>
      <c r="F9" s="11">
        <f t="shared" ref="F9:F28" si="0">E9/D9*100</f>
        <v>39.972411321291091</v>
      </c>
    </row>
    <row r="10" spans="1:6" ht="32.25" customHeight="1" x14ac:dyDescent="0.3">
      <c r="A10" s="4" t="s">
        <v>9</v>
      </c>
      <c r="B10" s="5" t="s">
        <v>10</v>
      </c>
      <c r="C10" s="9">
        <v>9207940</v>
      </c>
      <c r="D10" s="9">
        <v>13962782.359999999</v>
      </c>
      <c r="E10" s="9">
        <v>6859644.4500000002</v>
      </c>
      <c r="F10" s="11">
        <f t="shared" si="0"/>
        <v>49.128062538962332</v>
      </c>
    </row>
    <row r="11" spans="1:6" ht="31.2" x14ac:dyDescent="0.3">
      <c r="A11" s="4">
        <v>1070</v>
      </c>
      <c r="B11" s="6" t="s">
        <v>41</v>
      </c>
      <c r="C11" s="9">
        <v>0</v>
      </c>
      <c r="D11" s="10">
        <v>500000</v>
      </c>
      <c r="E11" s="9">
        <v>0</v>
      </c>
      <c r="F11" s="11">
        <f t="shared" si="0"/>
        <v>0</v>
      </c>
    </row>
    <row r="12" spans="1:6" ht="21.75" customHeight="1" x14ac:dyDescent="0.3">
      <c r="A12" s="4" t="s">
        <v>11</v>
      </c>
      <c r="B12" s="5" t="s">
        <v>12</v>
      </c>
      <c r="C12" s="9">
        <v>741400</v>
      </c>
      <c r="D12" s="10">
        <v>770690</v>
      </c>
      <c r="E12" s="9">
        <v>201768.98</v>
      </c>
      <c r="F12" s="11">
        <f t="shared" si="0"/>
        <v>26.18030336451751</v>
      </c>
    </row>
    <row r="13" spans="1:6" ht="31.2" x14ac:dyDescent="0.3">
      <c r="A13" s="4" t="s">
        <v>13</v>
      </c>
      <c r="B13" s="5" t="s">
        <v>14</v>
      </c>
      <c r="C13" s="9">
        <v>0</v>
      </c>
      <c r="D13" s="10">
        <v>2450</v>
      </c>
      <c r="E13" s="9">
        <v>2450</v>
      </c>
      <c r="F13" s="11">
        <f t="shared" si="0"/>
        <v>100</v>
      </c>
    </row>
    <row r="14" spans="1:6" ht="31.2" x14ac:dyDescent="0.3">
      <c r="A14" s="4" t="s">
        <v>15</v>
      </c>
      <c r="B14" s="5" t="s">
        <v>16</v>
      </c>
      <c r="C14" s="9">
        <v>0</v>
      </c>
      <c r="D14" s="10">
        <v>1624410.8</v>
      </c>
      <c r="E14" s="9">
        <v>437020.8</v>
      </c>
      <c r="F14" s="11">
        <f t="shared" si="0"/>
        <v>26.903342430375371</v>
      </c>
    </row>
    <row r="15" spans="1:6" ht="31.2" x14ac:dyDescent="0.3">
      <c r="A15" s="4" t="s">
        <v>17</v>
      </c>
      <c r="B15" s="5" t="s">
        <v>18</v>
      </c>
      <c r="C15" s="9">
        <v>150460</v>
      </c>
      <c r="D15" s="10">
        <v>292717</v>
      </c>
      <c r="E15" s="9">
        <v>215253.6</v>
      </c>
      <c r="F15" s="11">
        <f t="shared" si="0"/>
        <v>73.536419135205676</v>
      </c>
    </row>
    <row r="16" spans="1:6" ht="18.75" customHeight="1" x14ac:dyDescent="0.3">
      <c r="A16" s="4" t="s">
        <v>19</v>
      </c>
      <c r="B16" s="5" t="s">
        <v>20</v>
      </c>
      <c r="C16" s="9">
        <v>11000</v>
      </c>
      <c r="D16" s="10">
        <v>265998</v>
      </c>
      <c r="E16" s="9">
        <v>262097.99</v>
      </c>
      <c r="F16" s="11">
        <f t="shared" si="0"/>
        <v>98.533819803156405</v>
      </c>
    </row>
    <row r="17" spans="1:10" ht="31.2" x14ac:dyDescent="0.3">
      <c r="A17" s="4" t="s">
        <v>21</v>
      </c>
      <c r="B17" s="5" t="s">
        <v>22</v>
      </c>
      <c r="C17" s="9">
        <v>193000</v>
      </c>
      <c r="D17" s="10">
        <v>205995</v>
      </c>
      <c r="E17" s="9">
        <v>72479.27</v>
      </c>
      <c r="F17" s="11">
        <f t="shared" si="0"/>
        <v>35.184965654506179</v>
      </c>
    </row>
    <row r="18" spans="1:10" ht="40.799999999999997" x14ac:dyDescent="0.3">
      <c r="A18" s="4" t="s">
        <v>23</v>
      </c>
      <c r="B18" s="5" t="s">
        <v>24</v>
      </c>
      <c r="C18" s="9">
        <v>3000</v>
      </c>
      <c r="D18" s="10">
        <v>104728</v>
      </c>
      <c r="E18" s="9">
        <v>96099</v>
      </c>
      <c r="F18" s="11">
        <f t="shared" si="0"/>
        <v>91.760560690550761</v>
      </c>
      <c r="J18" s="19" t="s">
        <v>44</v>
      </c>
    </row>
    <row r="19" spans="1:10" ht="18.75" customHeight="1" x14ac:dyDescent="0.3">
      <c r="A19" s="4" t="s">
        <v>25</v>
      </c>
      <c r="B19" s="5" t="s">
        <v>26</v>
      </c>
      <c r="C19" s="9">
        <v>68400</v>
      </c>
      <c r="D19" s="10">
        <v>5069088</v>
      </c>
      <c r="E19" s="9">
        <v>7398</v>
      </c>
      <c r="F19" s="11">
        <f t="shared" si="0"/>
        <v>0.14594341230611896</v>
      </c>
      <c r="J19" s="18"/>
    </row>
    <row r="20" spans="1:10" ht="18.75" customHeight="1" x14ac:dyDescent="0.3">
      <c r="A20" s="4">
        <v>7130</v>
      </c>
      <c r="B20" s="5" t="s">
        <v>37</v>
      </c>
      <c r="C20" s="9">
        <v>0</v>
      </c>
      <c r="D20" s="10">
        <v>800000</v>
      </c>
      <c r="E20" s="9">
        <v>800000</v>
      </c>
      <c r="F20" s="11">
        <f t="shared" si="0"/>
        <v>100</v>
      </c>
    </row>
    <row r="21" spans="1:10" ht="31.2" x14ac:dyDescent="0.3">
      <c r="A21" s="4">
        <v>7350</v>
      </c>
      <c r="B21" s="5" t="s">
        <v>39</v>
      </c>
      <c r="C21" s="9">
        <v>0</v>
      </c>
      <c r="D21" s="10">
        <v>244940</v>
      </c>
      <c r="E21" s="9">
        <v>20677.669999999998</v>
      </c>
      <c r="F21" s="11">
        <f t="shared" si="0"/>
        <v>8.4419327182167052</v>
      </c>
    </row>
    <row r="22" spans="1:10" ht="46.8" x14ac:dyDescent="0.3">
      <c r="A22" s="4">
        <v>7363</v>
      </c>
      <c r="B22" s="6" t="s">
        <v>38</v>
      </c>
      <c r="C22" s="9">
        <v>0</v>
      </c>
      <c r="D22" s="10">
        <v>223664.66</v>
      </c>
      <c r="E22" s="9">
        <v>209584.8</v>
      </c>
      <c r="F22" s="11">
        <f t="shared" si="0"/>
        <v>93.704924148499799</v>
      </c>
    </row>
    <row r="23" spans="1:10" ht="31.2" x14ac:dyDescent="0.3">
      <c r="A23" s="4" t="s">
        <v>27</v>
      </c>
      <c r="B23" s="5" t="s">
        <v>28</v>
      </c>
      <c r="C23" s="9">
        <v>0</v>
      </c>
      <c r="D23" s="10">
        <v>128772.9</v>
      </c>
      <c r="E23" s="9">
        <v>128772.9</v>
      </c>
      <c r="F23" s="11">
        <f t="shared" si="0"/>
        <v>100</v>
      </c>
    </row>
    <row r="24" spans="1:10" ht="19.5" customHeight="1" x14ac:dyDescent="0.3">
      <c r="A24" s="4">
        <v>7670</v>
      </c>
      <c r="B24" s="5" t="s">
        <v>36</v>
      </c>
      <c r="C24" s="9">
        <v>0</v>
      </c>
      <c r="D24" s="10">
        <v>1173930</v>
      </c>
      <c r="E24" s="9">
        <v>116050</v>
      </c>
      <c r="F24" s="11">
        <f t="shared" si="0"/>
        <v>9.8855979487703696</v>
      </c>
    </row>
    <row r="25" spans="1:10" ht="17.25" customHeight="1" x14ac:dyDescent="0.3">
      <c r="A25" s="4" t="s">
        <v>29</v>
      </c>
      <c r="B25" s="5" t="s">
        <v>30</v>
      </c>
      <c r="C25" s="9">
        <v>450100</v>
      </c>
      <c r="D25" s="10">
        <v>1833650</v>
      </c>
      <c r="E25" s="9">
        <v>734337.6</v>
      </c>
      <c r="F25" s="11">
        <f t="shared" ref="F25:F26" si="1">E25/D25*100</f>
        <v>40.047860824039482</v>
      </c>
    </row>
    <row r="26" spans="1:10" ht="31.2" x14ac:dyDescent="0.3">
      <c r="A26" s="4">
        <v>9720</v>
      </c>
      <c r="B26" s="7" t="s">
        <v>42</v>
      </c>
      <c r="C26" s="9">
        <v>0</v>
      </c>
      <c r="D26" s="10">
        <v>100000</v>
      </c>
      <c r="E26" s="9">
        <v>0</v>
      </c>
      <c r="F26" s="11">
        <f t="shared" si="1"/>
        <v>0</v>
      </c>
    </row>
    <row r="27" spans="1:10" ht="18.75" customHeight="1" x14ac:dyDescent="0.3">
      <c r="A27" s="4">
        <v>9770</v>
      </c>
      <c r="B27" s="8" t="s">
        <v>43</v>
      </c>
      <c r="C27" s="9">
        <v>0</v>
      </c>
      <c r="D27" s="10">
        <v>3250000</v>
      </c>
      <c r="E27" s="9">
        <v>0</v>
      </c>
      <c r="F27" s="11">
        <f t="shared" si="0"/>
        <v>0</v>
      </c>
    </row>
    <row r="28" spans="1:10" s="14" customFormat="1" ht="21.75" customHeight="1" x14ac:dyDescent="0.3">
      <c r="A28" s="16" t="s">
        <v>31</v>
      </c>
      <c r="B28" s="17"/>
      <c r="C28" s="12">
        <f>SUM(C8:C27)</f>
        <v>18086600</v>
      </c>
      <c r="D28" s="12">
        <f>SUM(D8:D27)</f>
        <v>39061568.349999994</v>
      </c>
      <c r="E28" s="12">
        <f>SUM(E8:E27)</f>
        <v>13644940.720000001</v>
      </c>
      <c r="F28" s="13">
        <f t="shared" si="0"/>
        <v>34.9318813769545</v>
      </c>
    </row>
    <row r="30" spans="1:10" ht="15.6" x14ac:dyDescent="0.3">
      <c r="B30" s="15" t="s">
        <v>35</v>
      </c>
      <c r="C30" s="15"/>
      <c r="D30" s="15"/>
      <c r="E30" s="15"/>
    </row>
  </sheetData>
  <mergeCells count="2">
    <mergeCell ref="B30:E30"/>
    <mergeCell ref="A28:B28"/>
  </mergeCells>
  <pageMargins left="0.78740157480314965" right="0.19685039370078741" top="0.19685039370078741" bottom="0.19685039370078741" header="0" footer="0"/>
  <pageSetup paperSize="9" scale="64" fitToHeight="50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Аркуш1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Super</dc:creator>
  <cp:lastModifiedBy>Super</cp:lastModifiedBy>
  <cp:lastPrinted>2023-12-04T09:23:39Z</cp:lastPrinted>
  <dcterms:created xsi:type="dcterms:W3CDTF">2023-04-19T09:40:34Z</dcterms:created>
  <dcterms:modified xsi:type="dcterms:W3CDTF">2023-12-04T09:23:42Z</dcterms:modified>
</cp:coreProperties>
</file>